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7" i="1" s="1"/>
  <c r="G12" i="1" l="1"/>
  <c r="G10" i="1"/>
  <c r="G8" i="1"/>
  <c r="G6" i="1"/>
  <c r="G7" i="1"/>
  <c r="G9" i="1"/>
  <c r="G11" i="1"/>
  <c r="G5" i="1"/>
  <c r="N5" i="1" l="1"/>
  <c r="M5" i="1"/>
  <c r="M6" i="1"/>
  <c r="G13" i="1"/>
  <c r="O5" i="1" s="1"/>
</calcChain>
</file>

<file path=xl/sharedStrings.xml><?xml version="1.0" encoding="utf-8"?>
<sst xmlns="http://schemas.openxmlformats.org/spreadsheetml/2006/main" count="75" uniqueCount="36">
  <si>
    <t>Mb/s</t>
  </si>
  <si>
    <t>640х480</t>
  </si>
  <si>
    <t>25 к/с</t>
  </si>
  <si>
    <t>Кол-во камер</t>
  </si>
  <si>
    <t>Разрешение</t>
  </si>
  <si>
    <t>Частота кадров</t>
  </si>
  <si>
    <t>Поток</t>
  </si>
  <si>
    <t>Ед. измерения</t>
  </si>
  <si>
    <t xml:space="preserve">1280х720(HD) </t>
  </si>
  <si>
    <t xml:space="preserve">1920х1080(FullHD) </t>
  </si>
  <si>
    <t>Запись в архив</t>
  </si>
  <si>
    <t>Наблюдение оператором</t>
  </si>
  <si>
    <t>Камеры с установленным разрешением 1280x720 согласно таблице разрешений ПЗ</t>
  </si>
  <si>
    <t>Камеры с установленным разрешением 1920x1080 согласно таблице разрешений ПЗ</t>
  </si>
  <si>
    <t>Камеры с установленным разрешением 2688x1520 согласно таблице разрешений ПЗ</t>
  </si>
  <si>
    <t>Назначение</t>
  </si>
  <si>
    <t>Расчет потоков данных, идущих с IP-камер на видеосервер</t>
  </si>
  <si>
    <t>Тип камеры</t>
  </si>
  <si>
    <t>Камеры наблюдения за зоной перед входом и зонами въезда на территорию</t>
  </si>
  <si>
    <t>2688х1520(4Mp)</t>
  </si>
  <si>
    <t>Суммарный битрейт</t>
  </si>
  <si>
    <t>Камеры</t>
  </si>
  <si>
    <t>Коммутаторы</t>
  </si>
  <si>
    <t>Интенсивность движения</t>
  </si>
  <si>
    <t>Таблица коммутации потоков</t>
  </si>
  <si>
    <t>ANM1</t>
  </si>
  <si>
    <t>ANC1</t>
  </si>
  <si>
    <t>Средняя</t>
  </si>
  <si>
    <t>Постоянный поток</t>
  </si>
  <si>
    <t>-</t>
  </si>
  <si>
    <t>Коммутатор ANM1</t>
  </si>
  <si>
    <t>Коммутатор ANC1</t>
  </si>
  <si>
    <t>Передача в ЕЦХД</t>
  </si>
  <si>
    <t>Поток на запись, Mb/s</t>
  </si>
  <si>
    <t>Поток на отображение, Mb/s</t>
  </si>
  <si>
    <t>Поток к ядру сети, Mb/s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</si>
</sst>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7"/>
  <sheetViews>
    <sheetView tabSelected="1" zoomScale="85" zoomScaleNormal="85" workbookViewId="0">
      <selection activeCell="C26" sqref="C26"/>
    </sheetView>
  </sheetViews>
  <sheetFormatPr defaultRowHeight="15" x14ac:dyDescent="0.25"/>
  <cols>
    <col min="1" max="1" width="20.140625" customWidth="1"/>
    <col min="2" max="2" width="31.7109375" customWidth="1"/>
    <col min="3" max="3" width="18.5703125" customWidth="1"/>
    <col min="4" max="4" width="17.28515625" customWidth="1"/>
    <col min="5" max="5" width="6.140625" bestFit="1" customWidth="1"/>
    <col min="6" max="6" width="13.7109375" bestFit="1" customWidth="1"/>
    <col min="7" max="7" width="19.140625" customWidth="1"/>
    <col min="8" max="8" width="32.7109375" customWidth="1"/>
    <col min="9" max="9" width="17.28515625" customWidth="1"/>
    <col min="11" max="11" width="13.7109375" customWidth="1"/>
    <col min="12" max="12" width="18.42578125" customWidth="1"/>
    <col min="13" max="13" width="15" customWidth="1"/>
    <col min="14" max="14" width="22.28515625" customWidth="1"/>
    <col min="15" max="15" width="21.7109375" customWidth="1"/>
  </cols>
  <sheetData>
    <row r="2" spans="1:15" x14ac:dyDescent="0.25">
      <c r="A2" t="s">
        <v>16</v>
      </c>
    </row>
    <row r="3" spans="1:15" x14ac:dyDescent="0.25">
      <c r="A3" t="s">
        <v>30</v>
      </c>
      <c r="J3" t="s">
        <v>24</v>
      </c>
    </row>
    <row r="4" spans="1:15" ht="30" x14ac:dyDescent="0.25">
      <c r="A4" s="1" t="s">
        <v>3</v>
      </c>
      <c r="B4" s="1" t="s">
        <v>17</v>
      </c>
      <c r="C4" s="1" t="s">
        <v>4</v>
      </c>
      <c r="D4" s="1" t="s">
        <v>5</v>
      </c>
      <c r="E4" s="1" t="s">
        <v>6</v>
      </c>
      <c r="F4" s="1" t="s">
        <v>7</v>
      </c>
      <c r="G4" s="2" t="s">
        <v>20</v>
      </c>
      <c r="H4" s="1" t="s">
        <v>15</v>
      </c>
      <c r="J4" s="7" t="s">
        <v>21</v>
      </c>
      <c r="K4" s="7" t="s">
        <v>22</v>
      </c>
      <c r="L4" s="7" t="s">
        <v>23</v>
      </c>
      <c r="M4" s="7" t="s">
        <v>33</v>
      </c>
      <c r="N4" s="7" t="s">
        <v>34</v>
      </c>
      <c r="O4" s="7" t="s">
        <v>35</v>
      </c>
    </row>
    <row r="5" spans="1:15" ht="45" x14ac:dyDescent="0.25">
      <c r="A5" s="2">
        <v>8</v>
      </c>
      <c r="B5" s="3" t="s">
        <v>12</v>
      </c>
      <c r="C5" s="2" t="s">
        <v>8</v>
      </c>
      <c r="D5" s="2" t="s">
        <v>2</v>
      </c>
      <c r="E5" s="2">
        <v>2.5</v>
      </c>
      <c r="F5" s="2" t="s">
        <v>0</v>
      </c>
      <c r="G5" s="2">
        <f>E5*A5</f>
        <v>20</v>
      </c>
      <c r="H5" s="1" t="s">
        <v>10</v>
      </c>
      <c r="J5" s="6">
        <v>37</v>
      </c>
      <c r="K5" s="6" t="s">
        <v>25</v>
      </c>
      <c r="L5" s="6" t="s">
        <v>27</v>
      </c>
      <c r="M5" s="7">
        <f>G5+G7+G9+G11</f>
        <v>238.5</v>
      </c>
      <c r="N5" s="7">
        <f>G6+G8+G10+G12</f>
        <v>40.699999999999996</v>
      </c>
      <c r="O5" s="7">
        <f>G13</f>
        <v>279.2</v>
      </c>
    </row>
    <row r="6" spans="1:15" x14ac:dyDescent="0.25">
      <c r="A6" s="2"/>
      <c r="B6" s="3"/>
      <c r="C6" s="2" t="s">
        <v>1</v>
      </c>
      <c r="D6" s="2" t="s">
        <v>2</v>
      </c>
      <c r="E6" s="2">
        <v>1.1000000000000001</v>
      </c>
      <c r="F6" s="2" t="s">
        <v>0</v>
      </c>
      <c r="G6" s="2">
        <f>E6*A5</f>
        <v>8.8000000000000007</v>
      </c>
      <c r="H6" s="1" t="s">
        <v>11</v>
      </c>
      <c r="J6" s="6">
        <v>4</v>
      </c>
      <c r="K6" s="6" t="s">
        <v>26</v>
      </c>
      <c r="L6" s="6" t="s">
        <v>28</v>
      </c>
      <c r="M6" s="7">
        <f>G11</f>
        <v>16</v>
      </c>
      <c r="N6" s="7" t="s">
        <v>29</v>
      </c>
      <c r="O6" s="7" t="s">
        <v>29</v>
      </c>
    </row>
    <row r="7" spans="1:15" ht="45" x14ac:dyDescent="0.25">
      <c r="A7" s="2">
        <v>12</v>
      </c>
      <c r="B7" s="3" t="s">
        <v>13</v>
      </c>
      <c r="C7" s="2" t="s">
        <v>9</v>
      </c>
      <c r="D7" s="2" t="s">
        <v>2</v>
      </c>
      <c r="E7" s="2">
        <v>5.5</v>
      </c>
      <c r="F7" s="2" t="s">
        <v>0</v>
      </c>
      <c r="G7" s="2">
        <f t="shared" ref="G7:G11" si="0">E7*A7</f>
        <v>66</v>
      </c>
      <c r="H7" s="1" t="s">
        <v>10</v>
      </c>
    </row>
    <row r="8" spans="1:15" x14ac:dyDescent="0.25">
      <c r="A8" s="2"/>
      <c r="B8" s="3"/>
      <c r="C8" s="2" t="s">
        <v>1</v>
      </c>
      <c r="D8" s="2" t="s">
        <v>2</v>
      </c>
      <c r="E8" s="2">
        <v>1.1000000000000001</v>
      </c>
      <c r="F8" s="2" t="s">
        <v>0</v>
      </c>
      <c r="G8" s="2">
        <f>E8*A7</f>
        <v>13.200000000000001</v>
      </c>
      <c r="H8" s="1" t="s">
        <v>11</v>
      </c>
    </row>
    <row r="9" spans="1:15" ht="45" x14ac:dyDescent="0.25">
      <c r="A9" s="2">
        <v>13</v>
      </c>
      <c r="B9" s="3" t="s">
        <v>14</v>
      </c>
      <c r="C9" s="2" t="s">
        <v>19</v>
      </c>
      <c r="D9" s="2" t="s">
        <v>2</v>
      </c>
      <c r="E9" s="2">
        <v>10.5</v>
      </c>
      <c r="F9" s="2" t="s">
        <v>0</v>
      </c>
      <c r="G9" s="2">
        <f t="shared" si="0"/>
        <v>136.5</v>
      </c>
      <c r="H9" s="1" t="s">
        <v>10</v>
      </c>
    </row>
    <row r="10" spans="1:15" x14ac:dyDescent="0.25">
      <c r="A10" s="2"/>
      <c r="B10" s="3"/>
      <c r="C10" s="2" t="s">
        <v>1</v>
      </c>
      <c r="D10" s="2" t="s">
        <v>2</v>
      </c>
      <c r="E10" s="2">
        <v>1.1000000000000001</v>
      </c>
      <c r="F10" s="2" t="s">
        <v>0</v>
      </c>
      <c r="G10" s="2">
        <f>E10*A9</f>
        <v>14.3</v>
      </c>
      <c r="H10" s="1" t="s">
        <v>11</v>
      </c>
    </row>
    <row r="11" spans="1:15" ht="30" x14ac:dyDescent="0.25">
      <c r="A11" s="2">
        <v>4</v>
      </c>
      <c r="B11" s="3" t="s">
        <v>18</v>
      </c>
      <c r="C11" s="2" t="s">
        <v>9</v>
      </c>
      <c r="D11" s="2" t="s">
        <v>2</v>
      </c>
      <c r="E11" s="2">
        <v>4</v>
      </c>
      <c r="F11" s="2" t="s">
        <v>0</v>
      </c>
      <c r="G11" s="2">
        <f t="shared" si="0"/>
        <v>16</v>
      </c>
      <c r="H11" s="1" t="s">
        <v>10</v>
      </c>
    </row>
    <row r="12" spans="1:15" x14ac:dyDescent="0.25">
      <c r="A12" s="2"/>
      <c r="B12" s="3"/>
      <c r="C12" s="2" t="s">
        <v>1</v>
      </c>
      <c r="D12" s="2" t="s">
        <v>2</v>
      </c>
      <c r="E12" s="2">
        <v>1.1000000000000001</v>
      </c>
      <c r="F12" s="2" t="s">
        <v>0</v>
      </c>
      <c r="G12" s="2">
        <f>E12*A11</f>
        <v>4.4000000000000004</v>
      </c>
      <c r="H12" s="1" t="s">
        <v>11</v>
      </c>
    </row>
    <row r="13" spans="1:15" x14ac:dyDescent="0.25">
      <c r="B13" s="4"/>
      <c r="F13" s="2" t="s">
        <v>0</v>
      </c>
      <c r="G13" s="2">
        <f>SUM(G5:G12)</f>
        <v>279.2</v>
      </c>
    </row>
    <row r="14" spans="1:15" x14ac:dyDescent="0.25">
      <c r="A14" t="s">
        <v>31</v>
      </c>
      <c r="B14" s="4"/>
    </row>
    <row r="15" spans="1:15" x14ac:dyDescent="0.25">
      <c r="A15" s="1" t="s">
        <v>3</v>
      </c>
      <c r="B15" s="5" t="s">
        <v>17</v>
      </c>
      <c r="C15" s="1" t="s">
        <v>4</v>
      </c>
      <c r="D15" s="1" t="s">
        <v>5</v>
      </c>
      <c r="E15" s="1" t="s">
        <v>6</v>
      </c>
      <c r="F15" s="1" t="s">
        <v>7</v>
      </c>
      <c r="G15" s="2" t="s">
        <v>20</v>
      </c>
      <c r="H15" s="1" t="s">
        <v>15</v>
      </c>
    </row>
    <row r="16" spans="1:15" ht="30" x14ac:dyDescent="0.25">
      <c r="A16" s="2">
        <v>4</v>
      </c>
      <c r="B16" s="3" t="s">
        <v>18</v>
      </c>
      <c r="C16" s="2" t="s">
        <v>9</v>
      </c>
      <c r="D16" s="2" t="s">
        <v>2</v>
      </c>
      <c r="E16" s="2">
        <v>4</v>
      </c>
      <c r="F16" s="2" t="s">
        <v>0</v>
      </c>
      <c r="G16" s="2">
        <f t="shared" ref="G16" si="1">E16*A16</f>
        <v>16</v>
      </c>
      <c r="H16" s="1" t="s">
        <v>32</v>
      </c>
    </row>
    <row r="17" spans="6:7" x14ac:dyDescent="0.25">
      <c r="F17" s="2" t="s">
        <v>0</v>
      </c>
      <c r="G17" s="2">
        <f>SUM(G16)</f>
        <v>16</v>
      </c>
    </row>
  </sheetData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2019-10-30T15:00:27Z</dcterms:modified>
</cp:coreProperties>
</file>